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 l="1"/>
  <c r="E29" i="1" l="1"/>
  <c r="E28" i="1" s="1"/>
  <c r="E18" i="1"/>
  <c r="E16" i="1" l="1"/>
  <c r="E40" i="1"/>
  <c r="E37" i="1"/>
  <c r="E36" i="1" s="1"/>
  <c r="E25" i="1" l="1"/>
  <c r="E34" i="1" l="1"/>
  <c r="E32" i="1" l="1"/>
  <c r="E31" i="1" s="1"/>
  <c r="E23" i="1"/>
  <c r="E21" i="1"/>
  <c r="E20" i="1" l="1"/>
  <c r="E15" i="1" s="1"/>
  <c r="E42" i="1" s="1"/>
</calcChain>
</file>

<file path=xl/sharedStrings.xml><?xml version="1.0" encoding="utf-8"?>
<sst xmlns="http://schemas.openxmlformats.org/spreadsheetml/2006/main" count="61" uniqueCount="51">
  <si>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</si>
  <si>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</si>
  <si>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</si>
  <si>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</si>
  <si>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</si>
  <si>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2017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</si>
  <si>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</si>
  <si>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</si>
  <si>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</si>
  <si>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</si>
  <si>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Итого</t>
  </si>
  <si>
    <t xml:space="preserve">от  22.12.2016   № 38 </t>
  </si>
  <si>
    <t>Подпрограмма «Благоустройство городского поселения Мышкин на 2017-2019 годы»</t>
  </si>
  <si>
    <t>04.0.05.00000</t>
  </si>
  <si>
    <t>Организация и содержание объектов озеленения</t>
  </si>
  <si>
    <t>04.0.05.11180</t>
  </si>
  <si>
    <t>Организация и содержание прочих объектов благоустройства</t>
  </si>
  <si>
    <t>04.0.05.11200</t>
  </si>
  <si>
    <t>Содержание автомобильных дорог</t>
  </si>
  <si>
    <t>06.0.01.11320</t>
  </si>
  <si>
    <t>Прочая закупка товаров, работ, услуг для обеспечения государственных (муниципальных) нужд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</si>
  <si>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</si>
  <si>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>Иные бюджетные ассигнования</t>
  </si>
  <si>
    <t>Закупка товаров, работ, услуг для государственных (муниципальных) нужд</t>
  </si>
  <si>
    <t>Организация в границах поселений электро-, тепло-, газо- и водоснабжения населения, водоотведения</t>
  </si>
  <si>
    <t>04.0.03.11150</t>
  </si>
  <si>
    <t>Обеспечение деятельности подведомственных учреждений</t>
  </si>
  <si>
    <t>04.0.05.11210</t>
  </si>
  <si>
    <t>Непрограммные расходы</t>
  </si>
  <si>
    <t>20.0.00.00000</t>
  </si>
  <si>
    <t>Центральный аппарат</t>
  </si>
  <si>
    <t>20.0.00.11580</t>
  </si>
  <si>
    <t xml:space="preserve">Приложение 4.5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</si>
  <si>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</si>
  <si>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Мероприятия по обеспечению безопасности движения пешеходов</t>
  </si>
  <si>
    <t>06.0.01.11340</t>
  </si>
  <si>
    <t>Другие общегосударственные вопросы</t>
  </si>
  <si>
    <t>20.0.00.11620</t>
  </si>
  <si>
    <t>Субсидия на возмещение льгот по бане</t>
  </si>
  <si>
    <t>04.0.02.11140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</si>
  <si>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</si>
  <si>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05.0.00.00000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</si>
  <si>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</si>
  <si>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05.0.03.11270</t>
  </si>
  <si>
    <t>Приложение 3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</si>
  <si>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</si>
  <si>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</si>
  <si>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01.0.01.R0200</t>
  </si>
  <si>
    <t>Субсидии гражданам на приобретение жилья</t>
  </si>
  <si>
    <t>Cубсидия на государственную поддержку молодых семей Ярославской области в приобретении (строительстве) жилья</t>
  </si>
  <si>
    <t xml:space="preserve">от 24.10.2017  № 17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</si>
</sst>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F5" sqref="F5"/>
    </sheetView>
  </sheetViews>
  <sheetFormatPr defaultRowHeight="15" x14ac:dyDescent="0.25"/>
  <cols>
    <col min="1" max="1" width="36.85546875" customWidth="1"/>
    <col min="2" max="2" width="9.140625" customWidth="1"/>
    <col min="3" max="3" width="5.5703125" customWidth="1"/>
    <col min="4" max="4" width="9.140625" customWidth="1"/>
    <col min="5" max="5" width="12.85546875" style="8" customWidth="1"/>
  </cols>
  <sheetData>
    <row r="1" spans="1:5" x14ac:dyDescent="0.25">
      <c r="B1" s="22" t="s">
        <v>44</v>
      </c>
      <c r="C1" s="22"/>
      <c r="D1" s="22"/>
      <c r="E1" s="22"/>
    </row>
    <row r="2" spans="1:5" ht="15" customHeight="1" x14ac:dyDescent="0.25">
      <c r="B2" s="23" t="s">
        <v>0</v>
      </c>
      <c r="C2" s="23"/>
      <c r="D2" s="23"/>
      <c r="E2" s="23"/>
    </row>
    <row r="3" spans="1:5" x14ac:dyDescent="0.25">
      <c r="B3" s="22" t="s">
        <v>1</v>
      </c>
      <c r="C3" s="22"/>
      <c r="D3" s="22"/>
      <c r="E3" s="22"/>
    </row>
    <row r="4" spans="1:5" x14ac:dyDescent="0.25">
      <c r="B4" s="22" t="s">
        <v>50</v>
      </c>
      <c r="C4" s="22"/>
      <c r="D4" s="22"/>
      <c r="E4" s="22"/>
    </row>
    <row r="5" spans="1:5" x14ac:dyDescent="0.25">
      <c r="B5" s="22" t="s">
        <v>32</v>
      </c>
      <c r="C5" s="22"/>
      <c r="D5" s="22"/>
      <c r="E5" s="22"/>
    </row>
    <row r="6" spans="1:5" x14ac:dyDescent="0.25">
      <c r="B6" s="20" t="s">
        <v>0</v>
      </c>
      <c r="C6" s="20"/>
      <c r="D6" s="20"/>
      <c r="E6" s="20"/>
    </row>
    <row r="7" spans="1:5" x14ac:dyDescent="0.25">
      <c r="C7" s="21" t="s">
        <v>1</v>
      </c>
      <c r="D7" s="21"/>
      <c r="E7" s="21"/>
    </row>
    <row r="8" spans="1:5" x14ac:dyDescent="0.25">
      <c r="C8" s="21" t="s">
        <v>11</v>
      </c>
      <c r="D8" s="21"/>
      <c r="E8" s="21"/>
    </row>
    <row r="9" spans="1:5" x14ac:dyDescent="0.25">
      <c r="A9" s="24" t="s">
        <v>21</v>
      </c>
      <c r="B9" s="24"/>
      <c r="C9" s="24"/>
      <c r="D9" s="24"/>
      <c r="E9" s="24"/>
    </row>
    <row r="10" spans="1:5" ht="64.5" customHeight="1" thickBot="1" x14ac:dyDescent="0.3">
      <c r="A10" s="25"/>
      <c r="B10" s="25"/>
      <c r="C10" s="25"/>
      <c r="D10" s="25"/>
      <c r="E10" s="25"/>
    </row>
    <row r="11" spans="1:5" ht="26.25" thickBot="1" x14ac:dyDescent="0.3">
      <c r="A11" s="1" t="s">
        <v>2</v>
      </c>
      <c r="B11" s="16" t="s">
        <v>3</v>
      </c>
      <c r="C11" s="17"/>
      <c r="D11" s="2" t="s">
        <v>4</v>
      </c>
      <c r="E11" s="7" t="s">
        <v>5</v>
      </c>
    </row>
    <row r="12" spans="1:5" ht="53.25" customHeight="1" thickBot="1" x14ac:dyDescent="0.3">
      <c r="A12" s="3" t="s">
        <v>45</v>
      </c>
      <c r="B12" s="14" t="s">
        <v>46</v>
      </c>
      <c r="C12" s="15"/>
      <c r="D12" s="12"/>
      <c r="E12" s="6">
        <f>E13</f>
        <v>378000</v>
      </c>
    </row>
    <row r="13" spans="1:5" ht="39" thickBot="1" x14ac:dyDescent="0.3">
      <c r="A13" s="5" t="s">
        <v>49</v>
      </c>
      <c r="B13" s="16" t="s">
        <v>47</v>
      </c>
      <c r="C13" s="17"/>
      <c r="D13" s="13"/>
      <c r="E13" s="7">
        <f>E14</f>
        <v>378000</v>
      </c>
    </row>
    <row r="14" spans="1:5" ht="26.25" thickBot="1" x14ac:dyDescent="0.3">
      <c r="A14" s="5" t="s">
        <v>48</v>
      </c>
      <c r="B14" s="16"/>
      <c r="C14" s="17"/>
      <c r="D14" s="13">
        <v>300</v>
      </c>
      <c r="E14" s="7">
        <v>378000</v>
      </c>
    </row>
    <row r="15" spans="1:5" ht="39" thickBot="1" x14ac:dyDescent="0.3">
      <c r="A15" s="3" t="s">
        <v>6</v>
      </c>
      <c r="B15" s="14" t="s">
        <v>7</v>
      </c>
      <c r="C15" s="15"/>
      <c r="D15" s="4"/>
      <c r="E15" s="6">
        <f>E20+E16+E18</f>
        <v>2390000</v>
      </c>
    </row>
    <row r="16" spans="1:5" ht="15.75" thickBot="1" x14ac:dyDescent="0.3">
      <c r="A16" s="5" t="s">
        <v>38</v>
      </c>
      <c r="B16" s="16" t="s">
        <v>39</v>
      </c>
      <c r="C16" s="17"/>
      <c r="D16" s="11"/>
      <c r="E16" s="7">
        <f>E17</f>
        <v>250000</v>
      </c>
    </row>
    <row r="17" spans="1:7" ht="15.75" thickBot="1" x14ac:dyDescent="0.3">
      <c r="A17" s="5" t="s">
        <v>22</v>
      </c>
      <c r="B17" s="14"/>
      <c r="C17" s="15"/>
      <c r="D17" s="2">
        <v>800</v>
      </c>
      <c r="E17" s="7">
        <v>250000</v>
      </c>
    </row>
    <row r="18" spans="1:7" ht="39" thickBot="1" x14ac:dyDescent="0.3">
      <c r="A18" s="5" t="s">
        <v>24</v>
      </c>
      <c r="B18" s="16" t="s">
        <v>25</v>
      </c>
      <c r="C18" s="17"/>
      <c r="D18" s="11"/>
      <c r="E18" s="7">
        <f>E19</f>
        <v>-70000</v>
      </c>
    </row>
    <row r="19" spans="1:7" ht="26.25" thickBot="1" x14ac:dyDescent="0.3">
      <c r="A19" s="5" t="s">
        <v>23</v>
      </c>
      <c r="B19" s="26"/>
      <c r="C19" s="27"/>
      <c r="D19" s="2">
        <v>200</v>
      </c>
      <c r="E19" s="7">
        <v>-70000</v>
      </c>
    </row>
    <row r="20" spans="1:7" ht="41.25" customHeight="1" thickBot="1" x14ac:dyDescent="0.3">
      <c r="A20" s="5" t="s">
        <v>12</v>
      </c>
      <c r="B20" s="16" t="s">
        <v>13</v>
      </c>
      <c r="C20" s="17"/>
      <c r="D20" s="2"/>
      <c r="E20" s="7">
        <f>E21+E23+E25</f>
        <v>2210000</v>
      </c>
      <c r="F20" s="9"/>
    </row>
    <row r="21" spans="1:7" ht="26.25" customHeight="1" thickBot="1" x14ac:dyDescent="0.3">
      <c r="A21" s="5" t="s">
        <v>14</v>
      </c>
      <c r="B21" s="16" t="s">
        <v>15</v>
      </c>
      <c r="C21" s="17"/>
      <c r="D21" s="2"/>
      <c r="E21" s="7">
        <f>E22</f>
        <v>-17036</v>
      </c>
      <c r="F21" s="9"/>
    </row>
    <row r="22" spans="1:7" ht="39" thickBot="1" x14ac:dyDescent="0.3">
      <c r="A22" s="5" t="s">
        <v>20</v>
      </c>
      <c r="B22" s="14"/>
      <c r="C22" s="15"/>
      <c r="D22" s="2">
        <v>200</v>
      </c>
      <c r="E22" s="7">
        <v>-17036</v>
      </c>
      <c r="G22" s="8"/>
    </row>
    <row r="23" spans="1:7" ht="27.75" customHeight="1" thickBot="1" x14ac:dyDescent="0.3">
      <c r="A23" s="5" t="s">
        <v>16</v>
      </c>
      <c r="B23" s="16" t="s">
        <v>17</v>
      </c>
      <c r="C23" s="17"/>
      <c r="D23" s="2"/>
      <c r="E23" s="7">
        <f>E24</f>
        <v>737036</v>
      </c>
      <c r="F23" s="9"/>
      <c r="G23" s="8"/>
    </row>
    <row r="24" spans="1:7" ht="38.25" customHeight="1" thickBot="1" x14ac:dyDescent="0.3">
      <c r="A24" s="5" t="s">
        <v>20</v>
      </c>
      <c r="B24" s="14"/>
      <c r="C24" s="15"/>
      <c r="D24" s="2">
        <v>200</v>
      </c>
      <c r="E24" s="7">
        <v>737036</v>
      </c>
      <c r="F24" s="9"/>
    </row>
    <row r="25" spans="1:7" ht="28.5" customHeight="1" thickBot="1" x14ac:dyDescent="0.3">
      <c r="A25" s="5" t="s">
        <v>26</v>
      </c>
      <c r="B25" s="16" t="s">
        <v>27</v>
      </c>
      <c r="C25" s="17"/>
      <c r="D25" s="2"/>
      <c r="E25" s="7">
        <f>E26+E27</f>
        <v>1490000</v>
      </c>
      <c r="F25" s="9"/>
    </row>
    <row r="26" spans="1:7" ht="75.75" customHeight="1" thickBot="1" x14ac:dyDescent="0.3">
      <c r="A26" s="5" t="s">
        <v>33</v>
      </c>
      <c r="B26" s="16"/>
      <c r="C26" s="17"/>
      <c r="D26" s="2">
        <v>100</v>
      </c>
      <c r="E26" s="7">
        <v>1500000</v>
      </c>
      <c r="F26" s="9"/>
    </row>
    <row r="27" spans="1:7" ht="26.25" customHeight="1" thickBot="1" x14ac:dyDescent="0.3">
      <c r="A27" s="5" t="s">
        <v>23</v>
      </c>
      <c r="B27" s="14"/>
      <c r="C27" s="15"/>
      <c r="D27" s="2">
        <v>200</v>
      </c>
      <c r="E27" s="7">
        <v>-10000</v>
      </c>
      <c r="F27" s="9"/>
    </row>
    <row r="28" spans="1:7" ht="51.75" customHeight="1" thickBot="1" x14ac:dyDescent="0.3">
      <c r="A28" s="3" t="s">
        <v>40</v>
      </c>
      <c r="B28" s="14" t="s">
        <v>41</v>
      </c>
      <c r="C28" s="15"/>
      <c r="D28" s="2"/>
      <c r="E28" s="6">
        <f>E29</f>
        <v>-50000</v>
      </c>
      <c r="F28" s="9"/>
    </row>
    <row r="29" spans="1:7" ht="81" customHeight="1" thickBot="1" x14ac:dyDescent="0.3">
      <c r="A29" s="5" t="s">
        <v>42</v>
      </c>
      <c r="B29" s="16" t="s">
        <v>43</v>
      </c>
      <c r="C29" s="17"/>
      <c r="D29" s="2"/>
      <c r="E29" s="7">
        <f>E30</f>
        <v>-50000</v>
      </c>
      <c r="F29" s="9"/>
    </row>
    <row r="30" spans="1:7" ht="26.25" customHeight="1" thickBot="1" x14ac:dyDescent="0.3">
      <c r="A30" s="5" t="s">
        <v>23</v>
      </c>
      <c r="B30" s="14"/>
      <c r="C30" s="15"/>
      <c r="D30" s="2">
        <v>200</v>
      </c>
      <c r="E30" s="7">
        <v>-50000</v>
      </c>
      <c r="F30" s="9"/>
    </row>
    <row r="31" spans="1:7" ht="39.75" customHeight="1" thickBot="1" x14ac:dyDescent="0.3">
      <c r="A31" s="3" t="s">
        <v>8</v>
      </c>
      <c r="B31" s="18" t="s">
        <v>9</v>
      </c>
      <c r="C31" s="19"/>
      <c r="D31" s="2"/>
      <c r="E31" s="6">
        <f>E32+E34</f>
        <v>-6040152.0999999996</v>
      </c>
      <c r="F31" s="9"/>
    </row>
    <row r="32" spans="1:7" ht="14.25" customHeight="1" thickBot="1" x14ac:dyDescent="0.3">
      <c r="A32" s="5" t="s">
        <v>18</v>
      </c>
      <c r="B32" s="16" t="s">
        <v>19</v>
      </c>
      <c r="C32" s="17"/>
      <c r="D32" s="2"/>
      <c r="E32" s="7">
        <f>E33</f>
        <v>-5640152.0999999996</v>
      </c>
      <c r="F32" s="9"/>
    </row>
    <row r="33" spans="1:6" ht="40.5" customHeight="1" thickBot="1" x14ac:dyDescent="0.3">
      <c r="A33" s="5" t="s">
        <v>20</v>
      </c>
      <c r="B33" s="16"/>
      <c r="C33" s="17"/>
      <c r="D33" s="2">
        <v>200</v>
      </c>
      <c r="E33" s="7">
        <v>-5640152.0999999996</v>
      </c>
      <c r="F33" s="9"/>
    </row>
    <row r="34" spans="1:6" ht="27" customHeight="1" thickBot="1" x14ac:dyDescent="0.3">
      <c r="A34" s="5" t="s">
        <v>34</v>
      </c>
      <c r="B34" s="16" t="s">
        <v>35</v>
      </c>
      <c r="C34" s="17"/>
      <c r="D34" s="2"/>
      <c r="E34" s="7">
        <f>E35</f>
        <v>-400000</v>
      </c>
      <c r="F34" s="9"/>
    </row>
    <row r="35" spans="1:6" ht="37.5" customHeight="1" thickBot="1" x14ac:dyDescent="0.3">
      <c r="A35" s="5" t="s">
        <v>20</v>
      </c>
      <c r="B35" s="16"/>
      <c r="C35" s="17"/>
      <c r="D35" s="10">
        <v>200</v>
      </c>
      <c r="E35" s="7">
        <v>-400000</v>
      </c>
    </row>
    <row r="36" spans="1:6" ht="15" customHeight="1" thickBot="1" x14ac:dyDescent="0.3">
      <c r="A36" s="3" t="s">
        <v>28</v>
      </c>
      <c r="B36" s="14" t="s">
        <v>29</v>
      </c>
      <c r="C36" s="15"/>
      <c r="D36" s="4"/>
      <c r="E36" s="12">
        <f>E37+E40</f>
        <v>570840</v>
      </c>
      <c r="F36" s="9"/>
    </row>
    <row r="37" spans="1:6" ht="13.5" customHeight="1" thickBot="1" x14ac:dyDescent="0.3">
      <c r="A37" s="5" t="s">
        <v>30</v>
      </c>
      <c r="B37" s="16" t="s">
        <v>31</v>
      </c>
      <c r="C37" s="17"/>
      <c r="D37" s="2"/>
      <c r="E37" s="7">
        <f>E38+E39</f>
        <v>303580</v>
      </c>
      <c r="F37" s="9"/>
    </row>
    <row r="38" spans="1:6" ht="76.5" customHeight="1" thickBot="1" x14ac:dyDescent="0.3">
      <c r="A38" s="5" t="s">
        <v>33</v>
      </c>
      <c r="B38" s="16"/>
      <c r="C38" s="17"/>
      <c r="D38" s="2">
        <v>100</v>
      </c>
      <c r="E38" s="7">
        <v>306580</v>
      </c>
      <c r="F38" s="9"/>
    </row>
    <row r="39" spans="1:6" ht="39.75" customHeight="1" thickBot="1" x14ac:dyDescent="0.3">
      <c r="A39" s="5" t="s">
        <v>20</v>
      </c>
      <c r="B39" s="16"/>
      <c r="C39" s="17"/>
      <c r="D39" s="2">
        <v>200</v>
      </c>
      <c r="E39" s="7">
        <v>-3000</v>
      </c>
      <c r="F39" s="9"/>
    </row>
    <row r="40" spans="1:6" ht="16.5" customHeight="1" thickBot="1" x14ac:dyDescent="0.3">
      <c r="A40" s="5" t="s">
        <v>36</v>
      </c>
      <c r="B40" s="16" t="s">
        <v>37</v>
      </c>
      <c r="C40" s="17"/>
      <c r="D40" s="2"/>
      <c r="E40" s="7">
        <f>E41</f>
        <v>267260</v>
      </c>
      <c r="F40" s="9"/>
    </row>
    <row r="41" spans="1:6" ht="28.5" customHeight="1" thickBot="1" x14ac:dyDescent="0.3">
      <c r="A41" s="5" t="s">
        <v>23</v>
      </c>
      <c r="B41" s="16"/>
      <c r="C41" s="17"/>
      <c r="D41" s="2">
        <v>200</v>
      </c>
      <c r="E41" s="7">
        <v>267260</v>
      </c>
      <c r="F41" s="9"/>
    </row>
    <row r="42" spans="1:6" ht="15.75" thickBot="1" x14ac:dyDescent="0.3">
      <c r="A42" s="3" t="s">
        <v>10</v>
      </c>
      <c r="B42" s="14"/>
      <c r="C42" s="15"/>
      <c r="D42" s="4"/>
      <c r="E42" s="6">
        <f>E31+E15+E28+E36+E12</f>
        <v>-2751312.0999999996</v>
      </c>
    </row>
  </sheetData>
  <mergeCells count="41">
    <mergeCell ref="B27:C27"/>
    <mergeCell ref="B37:C37"/>
    <mergeCell ref="B23:C23"/>
    <mergeCell ref="B24:C24"/>
    <mergeCell ref="B22:C22"/>
    <mergeCell ref="B25:C25"/>
    <mergeCell ref="B26:C26"/>
    <mergeCell ref="B28:C28"/>
    <mergeCell ref="B29:C29"/>
    <mergeCell ref="B30:C30"/>
    <mergeCell ref="A9:E10"/>
    <mergeCell ref="B11:C11"/>
    <mergeCell ref="B15:C15"/>
    <mergeCell ref="B20:C20"/>
    <mergeCell ref="B21:C21"/>
    <mergeCell ref="B16:C16"/>
    <mergeCell ref="B17:C17"/>
    <mergeCell ref="B18:C18"/>
    <mergeCell ref="B19:C19"/>
    <mergeCell ref="B12:C12"/>
    <mergeCell ref="B13:C13"/>
    <mergeCell ref="B14:C14"/>
    <mergeCell ref="B6:E6"/>
    <mergeCell ref="C7:E7"/>
    <mergeCell ref="C8:E8"/>
    <mergeCell ref="B1:E1"/>
    <mergeCell ref="B2:E2"/>
    <mergeCell ref="B3:E3"/>
    <mergeCell ref="B4:E4"/>
    <mergeCell ref="B5:E5"/>
    <mergeCell ref="B42:C42"/>
    <mergeCell ref="B35:C35"/>
    <mergeCell ref="B31:C31"/>
    <mergeCell ref="B34:C34"/>
    <mergeCell ref="B32:C32"/>
    <mergeCell ref="B33:C33"/>
    <mergeCell ref="B36:C36"/>
    <mergeCell ref="B39:C39"/>
    <mergeCell ref="B40:C40"/>
    <mergeCell ref="B41:C41"/>
    <mergeCell ref="B38:C3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2017-10-25T04:22:40Z</dcterms:modified>
</cp:coreProperties>
</file>